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실습모의고사\모의고사 2\"/>
    </mc:Choice>
  </mc:AlternateContent>
  <bookViews>
    <workbookView xWindow="0" yWindow="0" windowWidth="23040" windowHeight="9705" activeTab="3"/>
  </bookViews>
  <sheets>
    <sheet name="예산" sheetId="3" r:id="rId1"/>
    <sheet name="배우 및 스태프" sheetId="2" r:id="rId2"/>
    <sheet name="Sheet1" sheetId="7" r:id="rId3"/>
    <sheet name="데이터 사용량" sheetId="1" r:id="rId4"/>
    <sheet name="지역별데이터사용량" sheetId="4" r:id="rId5"/>
    <sheet name="요금 계산기" sheetId="5" r:id="rId6"/>
    <sheet name="요금표" sheetId="6" r:id="rId7"/>
  </sheets>
  <definedNames>
    <definedName name="anscount" hidden="1">2</definedName>
    <definedName name="Call_Bep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limcount" hidden="1">1</definedName>
    <definedName name="sencount" hidden="1">1</definedName>
    <definedName name="wrn.95tr." hidden="1">{#N/A,#N/A,FALSE,"서비스별(1)";#N/A,#N/A,FALSE,"IDD대비";#N/A,#N/A,FALSE,"카드 ";#N/A,#N/A,FALSE,"기타";#N/A,#N/A,FALSE,"서비스별 (2)";#N/A,#N/A,FALSE,"시장포지션";#N/A,#N/A,FALSE,"HCD (2)";#N/A,#N/A,FALSE,"HCD";#N/A,#N/A,FALSE,"D-D";#N/A,#N/A,FALSE,"gvpn (2)";#N/A,#N/A,FALSE,"IFS";#N/A,#N/A,FALSE,"요금즉시";#N/A,#N/A,FALSE,"제3자";#N/A,#N/A,FALSE,"카드";#N/A,#N/A,FALSE,"카드(1)";#N/A,#N/A,FALSE,"패밀리"}</definedName>
    <definedName name="wrn.95종합보고서.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ㄹㅇㄴㅁ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류혜숙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현황종합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</definedNames>
  <calcPr calcId="162913"/>
  <pivotCaches>
    <pivotCache cacheId="0" r:id="rId8"/>
    <pivotCache cacheId="3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5" l="1"/>
  <c r="B6" i="3"/>
  <c r="F3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4" i="1"/>
</calcChain>
</file>

<file path=xl/sharedStrings.xml><?xml version="1.0" encoding="utf-8"?>
<sst xmlns="http://schemas.openxmlformats.org/spreadsheetml/2006/main" count="172" uniqueCount="100">
  <si>
    <t>데이터 사용량 분석</t>
    <phoneticPr fontId="4" type="noConversion"/>
  </si>
  <si>
    <t>고객</t>
    <phoneticPr fontId="4" type="noConversion"/>
  </si>
  <si>
    <t>지역</t>
    <phoneticPr fontId="4" type="noConversion"/>
  </si>
  <si>
    <t>가입날짜</t>
    <phoneticPr fontId="4" type="noConversion"/>
  </si>
  <si>
    <t>등급</t>
    <phoneticPr fontId="4" type="noConversion"/>
  </si>
  <si>
    <t>사용량(GB)</t>
    <phoneticPr fontId="4" type="noConversion"/>
  </si>
  <si>
    <t>골드</t>
    <phoneticPr fontId="4" type="noConversion"/>
  </si>
  <si>
    <t>실버</t>
    <phoneticPr fontId="4" type="noConversion"/>
  </si>
  <si>
    <t>브론즈</t>
    <phoneticPr fontId="4" type="noConversion"/>
  </si>
  <si>
    <t>역할</t>
    <phoneticPr fontId="3" type="noConversion"/>
  </si>
  <si>
    <t>성명</t>
    <phoneticPr fontId="3" type="noConversion"/>
  </si>
  <si>
    <t>감독</t>
    <phoneticPr fontId="3" type="noConversion"/>
  </si>
  <si>
    <t>홍서준</t>
  </si>
  <si>
    <t>무대장치</t>
    <phoneticPr fontId="3" type="noConversion"/>
  </si>
  <si>
    <t>김형준</t>
  </si>
  <si>
    <t>수석 애니메이터</t>
    <phoneticPr fontId="3" type="noConversion"/>
  </si>
  <si>
    <t>박진희</t>
  </si>
  <si>
    <t>수석 카메라맨</t>
    <phoneticPr fontId="3" type="noConversion"/>
  </si>
  <si>
    <t>조규숙</t>
  </si>
  <si>
    <t>애니메이터</t>
    <phoneticPr fontId="3" type="noConversion"/>
  </si>
  <si>
    <t>김지숙</t>
  </si>
  <si>
    <t>장정미</t>
  </si>
  <si>
    <t>김지수</t>
  </si>
  <si>
    <t>음향기술자</t>
    <phoneticPr fontId="3" type="noConversion"/>
  </si>
  <si>
    <t>서은미</t>
  </si>
  <si>
    <t>의상</t>
    <phoneticPr fontId="3" type="noConversion"/>
  </si>
  <si>
    <t>김태희</t>
  </si>
  <si>
    <t>인형 마스터</t>
    <phoneticPr fontId="3" type="noConversion"/>
  </si>
  <si>
    <t>이은경</t>
  </si>
  <si>
    <t>조작</t>
    <phoneticPr fontId="3" type="noConversion"/>
  </si>
  <si>
    <t>김영진</t>
  </si>
  <si>
    <t>영화 타이틀:</t>
    <phoneticPr fontId="3" type="noConversion"/>
  </si>
  <si>
    <t>감독:</t>
    <phoneticPr fontId="3" type="noConversion"/>
  </si>
  <si>
    <t>예상 영화 상영시간(분):</t>
    <phoneticPr fontId="3" type="noConversion"/>
  </si>
  <si>
    <t>요금</t>
    <phoneticPr fontId="3" type="noConversion"/>
  </si>
  <si>
    <t>영상 길이에 따른 노동시간</t>
    <phoneticPr fontId="3" type="noConversion"/>
  </si>
  <si>
    <t>영상 분당 노동시간</t>
    <phoneticPr fontId="3" type="noConversion"/>
  </si>
  <si>
    <t>예상 노동</t>
    <phoneticPr fontId="3" type="noConversion"/>
  </si>
  <si>
    <t>비용</t>
    <phoneticPr fontId="3" type="noConversion"/>
  </si>
  <si>
    <t>카메라 스태프</t>
    <phoneticPr fontId="3" type="noConversion"/>
  </si>
  <si>
    <t>성우</t>
    <phoneticPr fontId="3" type="noConversion"/>
  </si>
  <si>
    <t>인형 조작자</t>
    <phoneticPr fontId="3" type="noConversion"/>
  </si>
  <si>
    <t>인형 디자이너</t>
    <phoneticPr fontId="3" type="noConversion"/>
  </si>
  <si>
    <t>의상 디자이너</t>
    <phoneticPr fontId="3" type="noConversion"/>
  </si>
  <si>
    <t>세트 디자이너</t>
    <phoneticPr fontId="3" type="noConversion"/>
  </si>
  <si>
    <t>대본 작가</t>
    <phoneticPr fontId="3" type="noConversion"/>
  </si>
  <si>
    <t>장치 담당자</t>
    <phoneticPr fontId="3" type="noConversion"/>
  </si>
  <si>
    <t>행 레이블</t>
  </si>
  <si>
    <t>총합계</t>
  </si>
  <si>
    <t>합계 : 사용량(GB)</t>
  </si>
  <si>
    <t>강기준</t>
    <phoneticPr fontId="9" type="noConversion"/>
  </si>
  <si>
    <t>인명진</t>
    <phoneticPr fontId="9" type="noConversion"/>
  </si>
  <si>
    <t>박정우</t>
    <phoneticPr fontId="9" type="noConversion"/>
  </si>
  <si>
    <t>서은미</t>
    <phoneticPr fontId="9" type="noConversion"/>
  </si>
  <si>
    <t>김진학</t>
    <phoneticPr fontId="9" type="noConversion"/>
  </si>
  <si>
    <t>서지연</t>
    <phoneticPr fontId="9" type="noConversion"/>
  </si>
  <si>
    <t>김자연</t>
    <phoneticPr fontId="9" type="noConversion"/>
  </si>
  <si>
    <t>유동일</t>
    <phoneticPr fontId="9" type="noConversion"/>
  </si>
  <si>
    <t>김미주</t>
    <phoneticPr fontId="9" type="noConversion"/>
  </si>
  <si>
    <t>서소미</t>
    <phoneticPr fontId="9" type="noConversion"/>
  </si>
  <si>
    <t>한승우</t>
    <phoneticPr fontId="9" type="noConversion"/>
  </si>
  <si>
    <t>한승환</t>
    <phoneticPr fontId="9" type="noConversion"/>
  </si>
  <si>
    <t>김호영</t>
    <phoneticPr fontId="9" type="noConversion"/>
  </si>
  <si>
    <t>김을선</t>
    <phoneticPr fontId="9" type="noConversion"/>
  </si>
  <si>
    <t>김은미</t>
    <phoneticPr fontId="9" type="noConversion"/>
  </si>
  <si>
    <t>이찬진</t>
    <phoneticPr fontId="9" type="noConversion"/>
  </si>
  <si>
    <t>김희철</t>
    <phoneticPr fontId="8" type="noConversion"/>
  </si>
  <si>
    <t>노영미</t>
    <phoneticPr fontId="9" type="noConversion"/>
  </si>
  <si>
    <t>이미영</t>
    <phoneticPr fontId="9" type="noConversion"/>
  </si>
  <si>
    <t>이미연</t>
    <phoneticPr fontId="9" type="noConversion"/>
  </si>
  <si>
    <t>박기준</t>
    <phoneticPr fontId="9" type="noConversion"/>
  </si>
  <si>
    <t>이의찬</t>
    <phoneticPr fontId="9" type="noConversion"/>
  </si>
  <si>
    <t>박명환</t>
    <phoneticPr fontId="9" type="noConversion"/>
  </si>
  <si>
    <t>박용일</t>
    <phoneticPr fontId="9" type="noConversion"/>
  </si>
  <si>
    <t>서유리</t>
    <phoneticPr fontId="9" type="noConversion"/>
  </si>
  <si>
    <t>배경준</t>
    <phoneticPr fontId="9" type="noConversion"/>
  </si>
  <si>
    <t>배미연</t>
    <phoneticPr fontId="9" type="noConversion"/>
  </si>
  <si>
    <t>김정국</t>
    <phoneticPr fontId="9" type="noConversion"/>
  </si>
  <si>
    <t>배나리</t>
    <phoneticPr fontId="9" type="noConversion"/>
  </si>
  <si>
    <t>백연우</t>
    <phoneticPr fontId="9" type="noConversion"/>
  </si>
  <si>
    <t>백영우</t>
    <phoneticPr fontId="9" type="noConversion"/>
  </si>
  <si>
    <t>서울</t>
  </si>
  <si>
    <t>충남</t>
  </si>
  <si>
    <t>경기</t>
  </si>
  <si>
    <t>부산</t>
  </si>
  <si>
    <t>인천</t>
  </si>
  <si>
    <t>가입기간</t>
    <phoneticPr fontId="4" type="noConversion"/>
  </si>
  <si>
    <t>최대값 : 사용량(GB)2</t>
  </si>
  <si>
    <t>상품</t>
    <phoneticPr fontId="3" type="noConversion"/>
  </si>
  <si>
    <t>리뉴얼 할인</t>
    <phoneticPr fontId="3" type="noConversion"/>
  </si>
  <si>
    <t>할인 전 견적서</t>
    <phoneticPr fontId="3" type="noConversion"/>
  </si>
  <si>
    <t>부담금</t>
    <phoneticPr fontId="3" type="noConversion"/>
  </si>
  <si>
    <t>상품 A</t>
  </si>
  <si>
    <t>상품 B</t>
  </si>
  <si>
    <t>상품 C</t>
  </si>
  <si>
    <t>상품 D</t>
  </si>
  <si>
    <t>사용자 수</t>
    <phoneticPr fontId="3" type="noConversion"/>
  </si>
  <si>
    <r>
      <rPr>
        <b/>
        <sz val="11"/>
        <color theme="1"/>
        <rFont val="돋움"/>
        <family val="3"/>
        <charset val="129"/>
      </rPr>
      <t>사용요금</t>
    </r>
    <r>
      <rPr>
        <b/>
        <sz val="11"/>
        <color theme="1"/>
        <rFont val="Century Gothic"/>
        <family val="2"/>
      </rPr>
      <t xml:space="preserve"> </t>
    </r>
    <r>
      <rPr>
        <b/>
        <sz val="11"/>
        <color theme="1"/>
        <rFont val="돋움"/>
        <family val="3"/>
        <charset val="129"/>
      </rPr>
      <t>견적</t>
    </r>
    <r>
      <rPr>
        <b/>
        <sz val="11"/>
        <color theme="1"/>
        <rFont val="Century Gothic"/>
        <family val="2"/>
      </rPr>
      <t xml:space="preserve"> </t>
    </r>
    <r>
      <rPr>
        <b/>
        <sz val="11"/>
        <color theme="1"/>
        <rFont val="돋움"/>
        <family val="3"/>
        <charset val="129"/>
      </rPr>
      <t>계산기</t>
    </r>
    <phoneticPr fontId="3" type="noConversion"/>
  </si>
  <si>
    <t>기본 요금</t>
    <phoneticPr fontId="3" type="noConversion"/>
  </si>
  <si>
    <t>추가 요금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</si>
</sst>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yyyy&quot;/&quot;m&quot;/&quot;d;@"/>
    <numFmt numFmtId="177" formatCode="_(&quot;₩&quot;* #,##0_);_(&quot;₩&quot;* \(#,##0\);_(&quot;₩&quot;* &quot;-&quot;_);_(@_)"/>
  </numFmts>
  <fonts count="1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체"/>
      <family val="3"/>
      <charset val="129"/>
    </font>
    <font>
      <sz val="11"/>
      <name val="돋움체"/>
      <family val="3"/>
      <charset val="129"/>
    </font>
    <font>
      <b/>
      <sz val="11"/>
      <color theme="0"/>
      <name val="돋움체"/>
      <family val="3"/>
      <charset val="129"/>
    </font>
    <font>
      <sz val="11"/>
      <color theme="1"/>
      <name val="돋움체"/>
      <family val="3"/>
      <charset val="129"/>
    </font>
    <font>
      <sz val="10"/>
      <name val="돋움체"/>
      <family val="3"/>
      <charset val="129"/>
    </font>
    <font>
      <sz val="8"/>
      <name val="맑은 고딕"/>
      <family val="2"/>
      <charset val="129"/>
    </font>
    <font>
      <sz val="18"/>
      <color theme="0"/>
      <name val="맑은 고딕"/>
      <family val="2"/>
      <charset val="129"/>
      <scheme val="minor"/>
    </font>
    <font>
      <sz val="18"/>
      <color theme="0"/>
      <name val="맑은 고딕"/>
      <family val="3"/>
      <charset val="129"/>
      <scheme val="minor"/>
    </font>
    <font>
      <b/>
      <sz val="11"/>
      <color theme="1"/>
      <name val="Century Gothic"/>
      <family val="2"/>
    </font>
    <font>
      <b/>
      <sz val="11"/>
      <color theme="1"/>
      <name val="돋움"/>
      <family val="3"/>
      <charset val="129"/>
    </font>
    <font>
      <sz val="11"/>
      <color theme="1"/>
      <name val="맑은 고딕"/>
      <family val="2"/>
      <charset val="129"/>
    </font>
    <font>
      <sz val="11"/>
      <color theme="1"/>
      <name val="Century Gothic"/>
      <family val="2"/>
    </font>
    <font>
      <sz val="11"/>
      <color rgb="FF00000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theme="4"/>
      </patternFill>
    </fill>
  </fills>
  <borders count="7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0" borderId="0"/>
    <xf numFmtId="177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5" fillId="0" borderId="0" xfId="3"/>
    <xf numFmtId="0" fontId="6" fillId="3" borderId="1" xfId="3" applyFont="1" applyFill="1" applyBorder="1" applyAlignment="1">
      <alignment horizontal="center"/>
    </xf>
    <xf numFmtId="0" fontId="6" fillId="3" borderId="2" xfId="3" applyFont="1" applyFill="1" applyBorder="1" applyAlignment="1">
      <alignment horizontal="center"/>
    </xf>
    <xf numFmtId="0" fontId="6" fillId="3" borderId="3" xfId="3" applyFont="1" applyFill="1" applyBorder="1" applyAlignment="1">
      <alignment horizontal="center"/>
    </xf>
    <xf numFmtId="0" fontId="7" fillId="0" borderId="2" xfId="3" applyFont="1" applyBorder="1" applyAlignment="1">
      <alignment horizontal="center"/>
    </xf>
    <xf numFmtId="0" fontId="7" fillId="0" borderId="4" xfId="3" applyFont="1" applyBorder="1" applyAlignment="1">
      <alignment horizontal="center"/>
    </xf>
    <xf numFmtId="0" fontId="7" fillId="0" borderId="5" xfId="3" applyFont="1" applyBorder="1" applyAlignment="1">
      <alignment horizontal="center"/>
    </xf>
    <xf numFmtId="0" fontId="5" fillId="0" borderId="0" xfId="3" applyAlignment="1">
      <alignment horizontal="center"/>
    </xf>
    <xf numFmtId="0" fontId="7" fillId="0" borderId="6" xfId="3" applyFont="1" applyFill="1" applyBorder="1" applyAlignment="1">
      <alignment horizontal="center" vertical="center"/>
    </xf>
    <xf numFmtId="41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14" fontId="7" fillId="0" borderId="2" xfId="3" applyNumberFormat="1" applyFont="1" applyBorder="1" applyAlignment="1">
      <alignment horizontal="center"/>
    </xf>
    <xf numFmtId="14" fontId="7" fillId="0" borderId="5" xfId="3" applyNumberFormat="1" applyFont="1" applyBorder="1" applyAlignment="1">
      <alignment horizontal="center"/>
    </xf>
    <xf numFmtId="0" fontId="7" fillId="0" borderId="3" xfId="3" applyNumberFormat="1" applyFont="1" applyBorder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Border="1">
      <alignment vertical="center"/>
    </xf>
    <xf numFmtId="0" fontId="15" fillId="0" borderId="0" xfId="0" applyFont="1" applyBorder="1">
      <alignment vertical="center"/>
    </xf>
    <xf numFmtId="0" fontId="0" fillId="0" borderId="0" xfId="0" applyBorder="1">
      <alignment vertical="center"/>
    </xf>
    <xf numFmtId="9" fontId="15" fillId="0" borderId="0" xfId="0" applyNumberFormat="1" applyFont="1" applyBorder="1">
      <alignment vertical="center"/>
    </xf>
    <xf numFmtId="0" fontId="0" fillId="0" borderId="0" xfId="0" applyFont="1" applyBorder="1">
      <alignment vertical="center"/>
    </xf>
    <xf numFmtId="177" fontId="16" fillId="0" borderId="0" xfId="4" applyFont="1" applyAlignment="1"/>
    <xf numFmtId="0" fontId="0" fillId="0" borderId="0" xfId="4" applyNumberFormat="1" applyFont="1">
      <alignment vertical="center"/>
    </xf>
    <xf numFmtId="0" fontId="10" fillId="2" borderId="0" xfId="2" applyFont="1" applyAlignment="1">
      <alignment horizontal="center" vertical="center"/>
    </xf>
    <xf numFmtId="0" fontId="11" fillId="2" borderId="0" xfId="2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5">
    <cellStyle name="강조색1" xfId="2" builtinId="29"/>
    <cellStyle name="쉼표 [0]" xfId="1" builtinId="6"/>
    <cellStyle name="통화 [0] 2" xfId="4"/>
    <cellStyle name="표준" xfId="0" builtinId="0"/>
    <cellStyle name="표준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[프로젝트5(완성).xlsx]Sheet1!피벗 테이블1</c:name>
    <c:fmtId val="0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요약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Sheet1!$A$2:$A$7</c:f>
              <c:strCache>
                <c:ptCount val="5"/>
                <c:pt idx="0">
                  <c:v>서울</c:v>
                </c:pt>
                <c:pt idx="1">
                  <c:v>인천</c:v>
                </c:pt>
                <c:pt idx="2">
                  <c:v>부산</c:v>
                </c:pt>
                <c:pt idx="3">
                  <c:v>경기</c:v>
                </c:pt>
                <c:pt idx="4">
                  <c:v>충남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5"/>
                <c:pt idx="0">
                  <c:v>89</c:v>
                </c:pt>
                <c:pt idx="1">
                  <c:v>86</c:v>
                </c:pt>
                <c:pt idx="2">
                  <c:v>133</c:v>
                </c:pt>
                <c:pt idx="3">
                  <c:v>19</c:v>
                </c:pt>
                <c:pt idx="4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F9-4E9D-98CB-EB204849F8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6709728"/>
        <c:axId val="326710056"/>
      </c:barChart>
      <c:catAx>
        <c:axId val="326709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26710056"/>
        <c:crosses val="autoZero"/>
        <c:auto val="1"/>
        <c:lblAlgn val="ctr"/>
        <c:lblOffset val="100"/>
        <c:noMultiLvlLbl val="0"/>
      </c:catAx>
      <c:valAx>
        <c:axId val="326710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26709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[프로젝트5(완성).xlsx]지역별데이터사용량!피벗 테이블1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지역별 사용량비교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지역별데이터사용량!$B$3</c:f>
              <c:strCache>
                <c:ptCount val="1"/>
                <c:pt idx="0">
                  <c:v>합계 : 사용량(GB)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지역별데이터사용량!$A$4:$A$9</c:f>
              <c:strCache>
                <c:ptCount val="5"/>
                <c:pt idx="0">
                  <c:v>서울</c:v>
                </c:pt>
                <c:pt idx="1">
                  <c:v>인천</c:v>
                </c:pt>
                <c:pt idx="2">
                  <c:v>부산</c:v>
                </c:pt>
                <c:pt idx="3">
                  <c:v>경기</c:v>
                </c:pt>
                <c:pt idx="4">
                  <c:v>충남</c:v>
                </c:pt>
              </c:strCache>
            </c:strRef>
          </c:cat>
          <c:val>
            <c:numRef>
              <c:f>지역별데이터사용량!$B$4:$B$9</c:f>
              <c:numCache>
                <c:formatCode>General</c:formatCode>
                <c:ptCount val="5"/>
                <c:pt idx="0">
                  <c:v>89</c:v>
                </c:pt>
                <c:pt idx="1">
                  <c:v>86</c:v>
                </c:pt>
                <c:pt idx="2">
                  <c:v>133</c:v>
                </c:pt>
                <c:pt idx="3">
                  <c:v>19</c:v>
                </c:pt>
                <c:pt idx="4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8E-49A6-8D8F-33EC8FB7709C}"/>
            </c:ext>
          </c:extLst>
        </c:ser>
        <c:ser>
          <c:idx val="1"/>
          <c:order val="1"/>
          <c:tx>
            <c:strRef>
              <c:f>지역별데이터사용량!$C$3</c:f>
              <c:strCache>
                <c:ptCount val="1"/>
                <c:pt idx="0">
                  <c:v>최대값 : 사용량(GB)2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지역별데이터사용량!$A$4:$A$9</c:f>
              <c:strCache>
                <c:ptCount val="5"/>
                <c:pt idx="0">
                  <c:v>서울</c:v>
                </c:pt>
                <c:pt idx="1">
                  <c:v>인천</c:v>
                </c:pt>
                <c:pt idx="2">
                  <c:v>부산</c:v>
                </c:pt>
                <c:pt idx="3">
                  <c:v>경기</c:v>
                </c:pt>
                <c:pt idx="4">
                  <c:v>충남</c:v>
                </c:pt>
              </c:strCache>
            </c:strRef>
          </c:cat>
          <c:val>
            <c:numRef>
              <c:f>지역별데이터사용량!$C$4:$C$9</c:f>
              <c:numCache>
                <c:formatCode>General</c:formatCode>
                <c:ptCount val="5"/>
                <c:pt idx="0">
                  <c:v>18</c:v>
                </c:pt>
                <c:pt idx="1">
                  <c:v>32</c:v>
                </c:pt>
                <c:pt idx="2">
                  <c:v>35</c:v>
                </c:pt>
                <c:pt idx="3">
                  <c:v>8</c:v>
                </c:pt>
                <c:pt idx="4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FC-4A38-97A4-AF46733055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969664"/>
        <c:axId val="77975552"/>
      </c:barChart>
      <c:catAx>
        <c:axId val="77969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7975552"/>
        <c:crosses val="autoZero"/>
        <c:auto val="1"/>
        <c:lblAlgn val="ctr"/>
        <c:lblOffset val="100"/>
        <c:noMultiLvlLbl val="0"/>
      </c:catAx>
      <c:valAx>
        <c:axId val="7797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7969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Style="combo" dx="16" fmlaLink="B4" fmlaRange="요금표!$A$2:$A$5" noThreeD="1" sel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457200</xdr:colOff>
      <xdr:row>14</xdr:row>
      <xdr:rowOff>19050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472440</xdr:colOff>
      <xdr:row>1</xdr:row>
      <xdr:rowOff>213360</xdr:rowOff>
    </xdr:from>
    <xdr:to>
      <xdr:col>9</xdr:col>
      <xdr:colOff>350520</xdr:colOff>
      <xdr:row>14</xdr:row>
      <xdr:rowOff>83820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3</xdr:row>
          <xdr:rowOff>0</xdr:rowOff>
        </xdr:from>
        <xdr:to>
          <xdr:col>1</xdr:col>
          <xdr:colOff>800100</xdr:colOff>
          <xdr:row>3</xdr:row>
          <xdr:rowOff>200025</xdr:rowOff>
        </xdr:to>
        <xdr:sp macro="" textlink="">
          <xdr:nvSpPr>
            <xdr:cNvPr id="5121" name="Drop Down 1" descr="항목 선택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서은주" refreshedDate="43245.945560763888" createdVersion="6" refreshedVersion="6" minRefreshableVersion="3" recordCount="31">
  <cacheSource type="worksheet">
    <worksheetSource ref="A3:E34" sheet="데이터 사용량"/>
  </cacheSource>
  <cacheFields count="6">
    <cacheField name="고객" numFmtId="0">
      <sharedItems/>
    </cacheField>
    <cacheField name="지역" numFmtId="0">
      <sharedItems count="10">
        <s v="충남"/>
        <s v="경기"/>
        <s v="서울"/>
        <s v="부산"/>
        <s v="인천"/>
        <s v="동부" u="1"/>
        <s v="중부" u="1"/>
        <s v="북부" u="1"/>
        <s v="남부" u="1"/>
        <s v="서부" u="1"/>
      </sharedItems>
    </cacheField>
    <cacheField name="가입날짜" numFmtId="14">
      <sharedItems containsSemiMixedTypes="0" containsNonDate="0" containsDate="1" containsString="0" minDate="2010-05-06T00:00:00" maxDate="2017-11-15T00:00:00"/>
    </cacheField>
    <cacheField name="등급" numFmtId="0">
      <sharedItems/>
    </cacheField>
    <cacheField name="사용량(GB)" numFmtId="0">
      <sharedItems containsSemiMixedTypes="0" containsString="0" containsNumber="1" containsInteger="1" minValue="3" maxValue="40"/>
    </cacheField>
    <cacheField name="한도초과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서은주" refreshedDate="44085.764456481484" createdVersion="6" refreshedVersion="6" minRefreshableVersion="3" recordCount="31">
  <cacheSource type="worksheet">
    <worksheetSource ref="A3:F34" sheet="데이터 사용량"/>
  </cacheSource>
  <cacheFields count="6">
    <cacheField name="고객" numFmtId="0">
      <sharedItems/>
    </cacheField>
    <cacheField name="지역" numFmtId="0">
      <sharedItems count="5">
        <s v="충남"/>
        <s v="경기"/>
        <s v="서울"/>
        <s v="부산"/>
        <s v="인천"/>
      </sharedItems>
    </cacheField>
    <cacheField name="가입날짜" numFmtId="14">
      <sharedItems containsSemiMixedTypes="0" containsNonDate="0" containsDate="1" containsString="0" minDate="2010-05-06T00:00:00" maxDate="2017-11-15T00:00:00"/>
    </cacheField>
    <cacheField name="등급" numFmtId="0">
      <sharedItems/>
    </cacheField>
    <cacheField name="사용량(GB)" numFmtId="0">
      <sharedItems containsSemiMixedTypes="0" containsString="0" containsNumber="1" containsInteger="1" minValue="3" maxValue="40"/>
    </cacheField>
    <cacheField name="가입기간" numFmtId="0">
      <sharedItems containsSemiMixedTypes="0" containsString="0" containsNumber="1" containsInteger="1" minValue="3" maxValue="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">
  <r>
    <s v="강기준"/>
    <x v="0"/>
    <d v="2016-01-12T00:00:00"/>
    <s v="골드"/>
    <n v="4"/>
    <m/>
  </r>
  <r>
    <s v="인명진"/>
    <x v="1"/>
    <d v="2017-09-20T00:00:00"/>
    <s v="실버"/>
    <n v="8"/>
    <m/>
  </r>
  <r>
    <s v="박정우"/>
    <x v="1"/>
    <d v="2016-10-15T00:00:00"/>
    <s v="브론즈"/>
    <n v="5"/>
    <m/>
  </r>
  <r>
    <s v="서은미"/>
    <x v="2"/>
    <d v="2017-11-04T00:00:00"/>
    <s v="브론즈"/>
    <n v="3"/>
    <m/>
  </r>
  <r>
    <s v="김진학"/>
    <x v="2"/>
    <d v="2010-05-06T00:00:00"/>
    <s v="실버"/>
    <n v="7"/>
    <m/>
  </r>
  <r>
    <s v="서지연"/>
    <x v="1"/>
    <d v="2016-05-09T00:00:00"/>
    <s v="실버"/>
    <n v="6"/>
    <m/>
  </r>
  <r>
    <s v="김자연"/>
    <x v="3"/>
    <d v="2017-11-14T00:00:00"/>
    <s v="브론즈"/>
    <n v="20"/>
    <m/>
  </r>
  <r>
    <s v="유동일"/>
    <x v="2"/>
    <d v="2017-01-04T00:00:00"/>
    <s v="실버"/>
    <n v="15"/>
    <m/>
  </r>
  <r>
    <s v="김미주"/>
    <x v="2"/>
    <d v="2017-01-04T00:00:00"/>
    <s v="골드"/>
    <n v="14"/>
    <m/>
  </r>
  <r>
    <s v="서소미"/>
    <x v="0"/>
    <d v="2017-07-11T00:00:00"/>
    <s v="골드"/>
    <n v="40"/>
    <m/>
  </r>
  <r>
    <s v="한승우"/>
    <x v="0"/>
    <d v="2016-11-14T00:00:00"/>
    <s v="실버"/>
    <n v="15"/>
    <m/>
  </r>
  <r>
    <s v="한승환"/>
    <x v="3"/>
    <d v="2017-11-14T00:00:00"/>
    <s v="실버"/>
    <n v="18"/>
    <m/>
  </r>
  <r>
    <s v="김호영"/>
    <x v="0"/>
    <d v="2017-01-04T00:00:00"/>
    <s v="브론즈"/>
    <n v="7"/>
    <m/>
  </r>
  <r>
    <s v="김을선"/>
    <x v="2"/>
    <d v="2016-08-14T00:00:00"/>
    <s v="실버"/>
    <n v="15"/>
    <m/>
  </r>
  <r>
    <s v="김은미"/>
    <x v="3"/>
    <d v="2016-06-07T00:00:00"/>
    <s v="골드"/>
    <n v="35"/>
    <m/>
  </r>
  <r>
    <s v="이찬진"/>
    <x v="3"/>
    <d v="2017-01-04T00:00:00"/>
    <s v="골드"/>
    <n v="27"/>
    <m/>
  </r>
  <r>
    <s v="김희철"/>
    <x v="4"/>
    <d v="2017-11-05T00:00:00"/>
    <s v="실버"/>
    <n v="32"/>
    <m/>
  </r>
  <r>
    <s v="노영미"/>
    <x v="4"/>
    <d v="2017-11-14T00:00:00"/>
    <s v="실버"/>
    <n v="18"/>
    <m/>
  </r>
  <r>
    <s v="이미영"/>
    <x v="4"/>
    <d v="2016-12-15T00:00:00"/>
    <s v="브론즈"/>
    <n v="27"/>
    <m/>
  </r>
  <r>
    <s v="이미연"/>
    <x v="2"/>
    <d v="2017-01-04T00:00:00"/>
    <s v="실버"/>
    <n v="18"/>
    <m/>
  </r>
  <r>
    <s v="박기준"/>
    <x v="0"/>
    <d v="2016-06-07T00:00:00"/>
    <s v="브론즈"/>
    <n v="15"/>
    <m/>
  </r>
  <r>
    <s v="이의찬"/>
    <x v="0"/>
    <d v="2017-11-14T00:00:00"/>
    <s v="골드"/>
    <n v="20"/>
    <m/>
  </r>
  <r>
    <s v="박명환"/>
    <x v="3"/>
    <d v="2017-07-15T00:00:00"/>
    <s v="골드"/>
    <n v="14"/>
    <m/>
  </r>
  <r>
    <s v="박용일"/>
    <x v="2"/>
    <d v="2017-01-04T00:00:00"/>
    <s v="브론즈"/>
    <n v="3"/>
    <m/>
  </r>
  <r>
    <s v="서유리"/>
    <x v="2"/>
    <d v="2017-11-07T00:00:00"/>
    <s v="실버"/>
    <n v="10"/>
    <m/>
  </r>
  <r>
    <s v="배경준"/>
    <x v="3"/>
    <d v="2017-11-14T00:00:00"/>
    <s v="실버"/>
    <n v="9"/>
    <m/>
  </r>
  <r>
    <s v="배미연"/>
    <x v="2"/>
    <d v="2017-01-04T00:00:00"/>
    <s v="브론즈"/>
    <n v="4"/>
    <m/>
  </r>
  <r>
    <s v="김정국"/>
    <x v="0"/>
    <d v="2017-01-04T00:00:00"/>
    <s v="골드"/>
    <n v="14"/>
    <m/>
  </r>
  <r>
    <s v="배나리"/>
    <x v="0"/>
    <d v="2016-06-20T00:00:00"/>
    <s v="브론즈"/>
    <n v="3"/>
    <m/>
  </r>
  <r>
    <s v="백연우"/>
    <x v="3"/>
    <d v="2017-01-04T00:00:00"/>
    <s v="골드"/>
    <n v="10"/>
    <m/>
  </r>
  <r>
    <s v="백영우"/>
    <x v="4"/>
    <d v="2017-11-14T00:00:00"/>
    <s v="실버"/>
    <n v="9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1">
  <r>
    <s v="강기준"/>
    <x v="0"/>
    <d v="2016-01-12T00:00:00"/>
    <s v="골드"/>
    <n v="4"/>
    <n v="4"/>
  </r>
  <r>
    <s v="인명진"/>
    <x v="1"/>
    <d v="2017-09-20T00:00:00"/>
    <s v="실버"/>
    <n v="8"/>
    <n v="3"/>
  </r>
  <r>
    <s v="박정우"/>
    <x v="1"/>
    <d v="2016-10-15T00:00:00"/>
    <s v="브론즈"/>
    <n v="5"/>
    <n v="4"/>
  </r>
  <r>
    <s v="서은미"/>
    <x v="2"/>
    <d v="2017-11-04T00:00:00"/>
    <s v="브론즈"/>
    <n v="3"/>
    <n v="3"/>
  </r>
  <r>
    <s v="김진학"/>
    <x v="2"/>
    <d v="2010-05-06T00:00:00"/>
    <s v="실버"/>
    <n v="7"/>
    <n v="10"/>
  </r>
  <r>
    <s v="서지연"/>
    <x v="1"/>
    <d v="2016-05-09T00:00:00"/>
    <s v="실버"/>
    <n v="6"/>
    <n v="4"/>
  </r>
  <r>
    <s v="김자연"/>
    <x v="3"/>
    <d v="2017-11-14T00:00:00"/>
    <s v="브론즈"/>
    <n v="20"/>
    <n v="3"/>
  </r>
  <r>
    <s v="유동일"/>
    <x v="2"/>
    <d v="2017-01-04T00:00:00"/>
    <s v="실버"/>
    <n v="15"/>
    <n v="3"/>
  </r>
  <r>
    <s v="김미주"/>
    <x v="2"/>
    <d v="2017-01-04T00:00:00"/>
    <s v="골드"/>
    <n v="14"/>
    <n v="3"/>
  </r>
  <r>
    <s v="서소미"/>
    <x v="0"/>
    <d v="2017-07-11T00:00:00"/>
    <s v="골드"/>
    <n v="40"/>
    <n v="3"/>
  </r>
  <r>
    <s v="한승우"/>
    <x v="0"/>
    <d v="2016-11-14T00:00:00"/>
    <s v="실버"/>
    <n v="15"/>
    <n v="4"/>
  </r>
  <r>
    <s v="한승환"/>
    <x v="3"/>
    <d v="2017-11-14T00:00:00"/>
    <s v="실버"/>
    <n v="18"/>
    <n v="3"/>
  </r>
  <r>
    <s v="김호영"/>
    <x v="0"/>
    <d v="2017-01-04T00:00:00"/>
    <s v="브론즈"/>
    <n v="7"/>
    <n v="3"/>
  </r>
  <r>
    <s v="김을선"/>
    <x v="2"/>
    <d v="2016-08-14T00:00:00"/>
    <s v="실버"/>
    <n v="15"/>
    <n v="4"/>
  </r>
  <r>
    <s v="김은미"/>
    <x v="3"/>
    <d v="2016-06-07T00:00:00"/>
    <s v="골드"/>
    <n v="35"/>
    <n v="4"/>
  </r>
  <r>
    <s v="이찬진"/>
    <x v="3"/>
    <d v="2017-01-04T00:00:00"/>
    <s v="골드"/>
    <n v="27"/>
    <n v="3"/>
  </r>
  <r>
    <s v="김희철"/>
    <x v="4"/>
    <d v="2017-11-05T00:00:00"/>
    <s v="실버"/>
    <n v="32"/>
    <n v="3"/>
  </r>
  <r>
    <s v="노영미"/>
    <x v="4"/>
    <d v="2017-11-14T00:00:00"/>
    <s v="실버"/>
    <n v="18"/>
    <n v="3"/>
  </r>
  <r>
    <s v="이미영"/>
    <x v="4"/>
    <d v="2016-12-15T00:00:00"/>
    <s v="브론즈"/>
    <n v="27"/>
    <n v="4"/>
  </r>
  <r>
    <s v="이미연"/>
    <x v="2"/>
    <d v="2017-01-04T00:00:00"/>
    <s v="실버"/>
    <n v="18"/>
    <n v="3"/>
  </r>
  <r>
    <s v="박기준"/>
    <x v="0"/>
    <d v="2016-06-07T00:00:00"/>
    <s v="브론즈"/>
    <n v="15"/>
    <n v="4"/>
  </r>
  <r>
    <s v="이의찬"/>
    <x v="0"/>
    <d v="2017-11-14T00:00:00"/>
    <s v="골드"/>
    <n v="20"/>
    <n v="3"/>
  </r>
  <r>
    <s v="박명환"/>
    <x v="3"/>
    <d v="2017-07-15T00:00:00"/>
    <s v="골드"/>
    <n v="14"/>
    <n v="3"/>
  </r>
  <r>
    <s v="박용일"/>
    <x v="2"/>
    <d v="2017-01-04T00:00:00"/>
    <s v="브론즈"/>
    <n v="3"/>
    <n v="3"/>
  </r>
  <r>
    <s v="서유리"/>
    <x v="2"/>
    <d v="2017-11-07T00:00:00"/>
    <s v="실버"/>
    <n v="10"/>
    <n v="3"/>
  </r>
  <r>
    <s v="배경준"/>
    <x v="3"/>
    <d v="2017-11-14T00:00:00"/>
    <s v="실버"/>
    <n v="9"/>
    <n v="3"/>
  </r>
  <r>
    <s v="배미연"/>
    <x v="2"/>
    <d v="2017-01-04T00:00:00"/>
    <s v="브론즈"/>
    <n v="4"/>
    <n v="3"/>
  </r>
  <r>
    <s v="김정국"/>
    <x v="0"/>
    <d v="2017-01-04T00:00:00"/>
    <s v="골드"/>
    <n v="14"/>
    <n v="3"/>
  </r>
  <r>
    <s v="배나리"/>
    <x v="0"/>
    <d v="2016-06-20T00:00:00"/>
    <s v="브론즈"/>
    <n v="3"/>
    <n v="4"/>
  </r>
  <r>
    <s v="백연우"/>
    <x v="3"/>
    <d v="2017-01-04T00:00:00"/>
    <s v="골드"/>
    <n v="10"/>
    <n v="3"/>
  </r>
  <r>
    <s v="백영우"/>
    <x v="4"/>
    <d v="2017-11-14T00:00:00"/>
    <s v="실버"/>
    <n v="9"/>
    <n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3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">
  <location ref="A1:B7" firstHeaderRow="1" firstDataRow="1" firstDataCol="1"/>
  <pivotFields count="6">
    <pivotField showAll="0"/>
    <pivotField axis="axisRow" showAll="0">
      <items count="6">
        <item x="2"/>
        <item x="4"/>
        <item x="3"/>
        <item x="1"/>
        <item x="0"/>
        <item t="default"/>
      </items>
    </pivotField>
    <pivotField numFmtId="14" showAll="0"/>
    <pivotField showAll="0"/>
    <pivotField dataField="1" showAll="0"/>
    <pivotField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합계 : 사용량(GB)" fld="4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">
  <location ref="A3:C9" firstHeaderRow="0" firstDataRow="1" firstDataCol="1"/>
  <pivotFields count="6">
    <pivotField showAll="0"/>
    <pivotField axis="axisRow" showAll="0" sortType="ascending">
      <items count="11">
        <item x="2"/>
        <item x="4"/>
        <item x="3"/>
        <item x="1"/>
        <item m="1" x="8"/>
        <item m="1" x="5"/>
        <item m="1" x="7"/>
        <item m="1" x="9"/>
        <item m="1" x="6"/>
        <item x="0"/>
        <item t="default"/>
      </items>
    </pivotField>
    <pivotField numFmtId="176" showAll="0"/>
    <pivotField showAll="0"/>
    <pivotField dataField="1" showAll="0"/>
    <pivotField showAll="0"/>
  </pivotFields>
  <rowFields count="1">
    <field x="1"/>
  </rowFields>
  <rowItems count="6">
    <i>
      <x/>
    </i>
    <i>
      <x v="1"/>
    </i>
    <i>
      <x v="2"/>
    </i>
    <i>
      <x v="3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사용량(GB)" fld="4" baseField="0" baseItem="0"/>
    <dataField name="최대값 : 사용량(GB)2" fld="4" subtotal="max" baseField="0" baseItem="380613624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B6" sqref="B6"/>
    </sheetView>
  </sheetViews>
  <sheetFormatPr defaultRowHeight="16.5" x14ac:dyDescent="0.3"/>
  <cols>
    <col min="1" max="1" width="20.75" bestFit="1" customWidth="1"/>
    <col min="2" max="2" width="20.75" customWidth="1"/>
    <col min="3" max="3" width="8.875" bestFit="1" customWidth="1"/>
    <col min="4" max="4" width="24.125" bestFit="1" customWidth="1"/>
    <col min="5" max="5" width="17.75" bestFit="1" customWidth="1"/>
    <col min="6" max="7" width="9.25" bestFit="1" customWidth="1"/>
  </cols>
  <sheetData>
    <row r="1" spans="1:7" x14ac:dyDescent="0.3">
      <c r="A1" t="s">
        <v>31</v>
      </c>
    </row>
    <row r="2" spans="1:7" x14ac:dyDescent="0.3">
      <c r="A2" t="s">
        <v>32</v>
      </c>
    </row>
    <row r="3" spans="1:7" x14ac:dyDescent="0.3">
      <c r="A3" t="s">
        <v>33</v>
      </c>
      <c r="C3">
        <v>100</v>
      </c>
    </row>
    <row r="5" spans="1:7" x14ac:dyDescent="0.3">
      <c r="A5" t="s">
        <v>9</v>
      </c>
      <c r="B5" t="s">
        <v>10</v>
      </c>
      <c r="C5" t="s">
        <v>34</v>
      </c>
      <c r="D5" t="s">
        <v>35</v>
      </c>
      <c r="E5" t="s">
        <v>36</v>
      </c>
      <c r="F5" t="s">
        <v>37</v>
      </c>
      <c r="G5" t="s">
        <v>38</v>
      </c>
    </row>
    <row r="6" spans="1:7" x14ac:dyDescent="0.3">
      <c r="A6" t="s">
        <v>11</v>
      </c>
      <c r="B6" t="str">
        <f>VLOOKUP("감독",'배우 및 스태프'!A2:B12,2,FALSE)</f>
        <v>홍서준</v>
      </c>
      <c r="C6" s="10">
        <v>100</v>
      </c>
      <c r="D6" s="10" t="b">
        <v>1</v>
      </c>
      <c r="E6" s="10">
        <v>6</v>
      </c>
      <c r="F6" s="10"/>
      <c r="G6" s="10">
        <v>72000</v>
      </c>
    </row>
    <row r="7" spans="1:7" x14ac:dyDescent="0.3">
      <c r="A7" t="s">
        <v>39</v>
      </c>
      <c r="C7" s="10">
        <v>50</v>
      </c>
      <c r="D7" s="10" t="b">
        <v>1</v>
      </c>
      <c r="E7" s="10">
        <v>24</v>
      </c>
      <c r="F7" s="10"/>
      <c r="G7" s="10">
        <v>144000</v>
      </c>
    </row>
    <row r="8" spans="1:7" x14ac:dyDescent="0.3">
      <c r="A8" t="s">
        <v>40</v>
      </c>
      <c r="C8" s="10">
        <v>70</v>
      </c>
      <c r="D8" s="10" t="b">
        <v>1</v>
      </c>
      <c r="E8" s="10">
        <v>1</v>
      </c>
      <c r="F8" s="10"/>
      <c r="G8" s="10">
        <v>8400</v>
      </c>
    </row>
    <row r="9" spans="1:7" x14ac:dyDescent="0.3">
      <c r="A9" t="s">
        <v>41</v>
      </c>
      <c r="C9" s="10">
        <v>60</v>
      </c>
      <c r="D9" s="10" t="b">
        <v>1</v>
      </c>
      <c r="E9" s="10">
        <v>80</v>
      </c>
      <c r="F9" s="10"/>
      <c r="G9" s="10">
        <v>576000</v>
      </c>
    </row>
    <row r="10" spans="1:7" x14ac:dyDescent="0.3">
      <c r="A10" t="s">
        <v>42</v>
      </c>
      <c r="C10" s="10">
        <v>60</v>
      </c>
      <c r="D10" s="10" t="b">
        <v>0</v>
      </c>
      <c r="E10" s="10"/>
      <c r="F10" s="10">
        <v>800</v>
      </c>
      <c r="G10" s="10">
        <v>48000</v>
      </c>
    </row>
    <row r="11" spans="1:7" x14ac:dyDescent="0.3">
      <c r="A11" t="s">
        <v>43</v>
      </c>
      <c r="C11" s="10">
        <v>60</v>
      </c>
      <c r="D11" s="10" t="b">
        <v>0</v>
      </c>
      <c r="E11" s="10"/>
      <c r="F11" s="10">
        <v>100</v>
      </c>
      <c r="G11" s="10">
        <v>6000</v>
      </c>
    </row>
    <row r="12" spans="1:7" x14ac:dyDescent="0.3">
      <c r="A12" t="s">
        <v>44</v>
      </c>
      <c r="C12" s="10">
        <v>70</v>
      </c>
      <c r="D12" s="10" t="b">
        <v>0</v>
      </c>
      <c r="E12" s="10"/>
      <c r="F12" s="10">
        <v>300</v>
      </c>
      <c r="G12" s="10">
        <v>21000</v>
      </c>
    </row>
    <row r="13" spans="1:7" x14ac:dyDescent="0.3">
      <c r="A13" t="s">
        <v>45</v>
      </c>
      <c r="C13" s="10">
        <v>70</v>
      </c>
      <c r="D13" s="10" t="b">
        <v>1</v>
      </c>
      <c r="E13" s="10">
        <v>3</v>
      </c>
      <c r="F13" s="10"/>
      <c r="G13" s="10">
        <v>25200</v>
      </c>
    </row>
    <row r="14" spans="1:7" x14ac:dyDescent="0.3">
      <c r="A14" t="s">
        <v>46</v>
      </c>
      <c r="C14" s="10">
        <v>25</v>
      </c>
      <c r="D14" s="10" t="b">
        <v>1</v>
      </c>
      <c r="E14" s="10">
        <v>120</v>
      </c>
      <c r="F14" s="10"/>
      <c r="G14" s="10">
        <v>360000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C5" sqref="C5"/>
    </sheetView>
  </sheetViews>
  <sheetFormatPr defaultRowHeight="16.5" x14ac:dyDescent="0.3"/>
  <cols>
    <col min="1" max="1" width="15" bestFit="1" customWidth="1"/>
  </cols>
  <sheetData>
    <row r="1" spans="1:2" x14ac:dyDescent="0.3">
      <c r="A1" t="s">
        <v>9</v>
      </c>
      <c r="B1" t="s">
        <v>10</v>
      </c>
    </row>
    <row r="2" spans="1:2" x14ac:dyDescent="0.3">
      <c r="A2" t="s">
        <v>11</v>
      </c>
      <c r="B2" s="9" t="s">
        <v>12</v>
      </c>
    </row>
    <row r="3" spans="1:2" x14ac:dyDescent="0.3">
      <c r="A3" t="s">
        <v>13</v>
      </c>
      <c r="B3" s="9" t="s">
        <v>14</v>
      </c>
    </row>
    <row r="4" spans="1:2" x14ac:dyDescent="0.3">
      <c r="A4" t="s">
        <v>15</v>
      </c>
      <c r="B4" s="9" t="s">
        <v>16</v>
      </c>
    </row>
    <row r="5" spans="1:2" x14ac:dyDescent="0.3">
      <c r="A5" t="s">
        <v>17</v>
      </c>
      <c r="B5" s="9" t="s">
        <v>18</v>
      </c>
    </row>
    <row r="6" spans="1:2" x14ac:dyDescent="0.3">
      <c r="A6" t="s">
        <v>19</v>
      </c>
      <c r="B6" s="9" t="s">
        <v>20</v>
      </c>
    </row>
    <row r="7" spans="1:2" x14ac:dyDescent="0.3">
      <c r="A7" t="s">
        <v>19</v>
      </c>
      <c r="B7" s="9" t="s">
        <v>21</v>
      </c>
    </row>
    <row r="8" spans="1:2" x14ac:dyDescent="0.3">
      <c r="A8" t="s">
        <v>19</v>
      </c>
      <c r="B8" s="9" t="s">
        <v>22</v>
      </c>
    </row>
    <row r="9" spans="1:2" x14ac:dyDescent="0.3">
      <c r="A9" t="s">
        <v>23</v>
      </c>
      <c r="B9" s="9" t="s">
        <v>24</v>
      </c>
    </row>
    <row r="10" spans="1:2" x14ac:dyDescent="0.3">
      <c r="A10" t="s">
        <v>25</v>
      </c>
      <c r="B10" s="9" t="s">
        <v>26</v>
      </c>
    </row>
    <row r="11" spans="1:2" x14ac:dyDescent="0.3">
      <c r="A11" t="s">
        <v>27</v>
      </c>
      <c r="B11" s="9" t="s">
        <v>28</v>
      </c>
    </row>
    <row r="12" spans="1:2" x14ac:dyDescent="0.3">
      <c r="A12" t="s">
        <v>29</v>
      </c>
      <c r="B12" s="9" t="s">
        <v>30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G19" sqref="G19"/>
    </sheetView>
  </sheetViews>
  <sheetFormatPr defaultRowHeight="16.5" x14ac:dyDescent="0.3"/>
  <cols>
    <col min="1" max="1" width="11.875" bestFit="1" customWidth="1"/>
    <col min="2" max="2" width="17.5" bestFit="1" customWidth="1"/>
  </cols>
  <sheetData>
    <row r="1" spans="1:2" x14ac:dyDescent="0.3">
      <c r="A1" s="11" t="s">
        <v>47</v>
      </c>
      <c r="B1" t="s">
        <v>49</v>
      </c>
    </row>
    <row r="2" spans="1:2" x14ac:dyDescent="0.3">
      <c r="A2" s="12" t="s">
        <v>81</v>
      </c>
      <c r="B2" s="13">
        <v>89</v>
      </c>
    </row>
    <row r="3" spans="1:2" x14ac:dyDescent="0.3">
      <c r="A3" s="12" t="s">
        <v>85</v>
      </c>
      <c r="B3" s="13">
        <v>86</v>
      </c>
    </row>
    <row r="4" spans="1:2" x14ac:dyDescent="0.3">
      <c r="A4" s="12" t="s">
        <v>84</v>
      </c>
      <c r="B4" s="13">
        <v>133</v>
      </c>
    </row>
    <row r="5" spans="1:2" x14ac:dyDescent="0.3">
      <c r="A5" s="12" t="s">
        <v>83</v>
      </c>
      <c r="B5" s="13">
        <v>19</v>
      </c>
    </row>
    <row r="6" spans="1:2" x14ac:dyDescent="0.3">
      <c r="A6" s="12" t="s">
        <v>82</v>
      </c>
      <c r="B6" s="13">
        <v>118</v>
      </c>
    </row>
    <row r="7" spans="1:2" x14ac:dyDescent="0.3">
      <c r="A7" s="12" t="s">
        <v>48</v>
      </c>
      <c r="B7" s="13">
        <v>445</v>
      </c>
    </row>
  </sheetData>
  <phoneticPr fontId="3" type="noConversion"/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D6" sqref="D6"/>
    </sheetView>
  </sheetViews>
  <sheetFormatPr defaultColWidth="8.75" defaultRowHeight="13.5" x14ac:dyDescent="0.15"/>
  <cols>
    <col min="1" max="2" width="9.25" style="8" bestFit="1" customWidth="1"/>
    <col min="3" max="3" width="13" style="8" bestFit="1" customWidth="1"/>
    <col min="4" max="4" width="9.25" style="8" bestFit="1" customWidth="1"/>
    <col min="5" max="5" width="11.25" style="8" bestFit="1" customWidth="1"/>
    <col min="6" max="6" width="11.625" style="1" bestFit="1" customWidth="1"/>
    <col min="7" max="16384" width="8.75" style="1"/>
  </cols>
  <sheetData>
    <row r="1" spans="1:6" ht="26.45" customHeight="1" x14ac:dyDescent="0.15">
      <c r="A1" s="26" t="s">
        <v>0</v>
      </c>
      <c r="B1" s="27"/>
      <c r="C1" s="27"/>
      <c r="D1" s="27"/>
      <c r="E1" s="27"/>
      <c r="F1" s="27"/>
    </row>
    <row r="3" spans="1:6" x14ac:dyDescent="0.15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4" t="s">
        <v>86</v>
      </c>
    </row>
    <row r="4" spans="1:6" x14ac:dyDescent="0.15">
      <c r="A4" s="5" t="s">
        <v>50</v>
      </c>
      <c r="B4" s="5" t="s">
        <v>82</v>
      </c>
      <c r="C4" s="14">
        <v>42381</v>
      </c>
      <c r="D4" s="5" t="s">
        <v>6</v>
      </c>
      <c r="E4" s="5">
        <v>4</v>
      </c>
      <c r="F4" s="16">
        <f ca="1">YEAR(NOW())-YEAR(C4)</f>
        <v>4</v>
      </c>
    </row>
    <row r="5" spans="1:6" x14ac:dyDescent="0.15">
      <c r="A5" s="5" t="s">
        <v>51</v>
      </c>
      <c r="B5" s="5" t="s">
        <v>83</v>
      </c>
      <c r="C5" s="14">
        <v>42998</v>
      </c>
      <c r="D5" s="5" t="s">
        <v>7</v>
      </c>
      <c r="E5" s="5">
        <v>8</v>
      </c>
      <c r="F5" s="16">
        <f t="shared" ref="F5:F34" ca="1" si="0">YEAR(NOW())-YEAR(C5)</f>
        <v>3</v>
      </c>
    </row>
    <row r="6" spans="1:6" x14ac:dyDescent="0.15">
      <c r="A6" s="5" t="s">
        <v>52</v>
      </c>
      <c r="B6" s="5" t="s">
        <v>83</v>
      </c>
      <c r="C6" s="14">
        <v>42658</v>
      </c>
      <c r="D6" s="5" t="s">
        <v>8</v>
      </c>
      <c r="E6" s="5">
        <v>5</v>
      </c>
      <c r="F6" s="16">
        <f t="shared" ca="1" si="0"/>
        <v>4</v>
      </c>
    </row>
    <row r="7" spans="1:6" x14ac:dyDescent="0.15">
      <c r="A7" s="5" t="s">
        <v>53</v>
      </c>
      <c r="B7" s="5" t="s">
        <v>81</v>
      </c>
      <c r="C7" s="14">
        <v>43043</v>
      </c>
      <c r="D7" s="5" t="s">
        <v>8</v>
      </c>
      <c r="E7" s="5">
        <v>3</v>
      </c>
      <c r="F7" s="16">
        <f t="shared" ca="1" si="0"/>
        <v>3</v>
      </c>
    </row>
    <row r="8" spans="1:6" x14ac:dyDescent="0.15">
      <c r="A8" s="5" t="s">
        <v>54</v>
      </c>
      <c r="B8" s="5" t="s">
        <v>81</v>
      </c>
      <c r="C8" s="14">
        <v>40304</v>
      </c>
      <c r="D8" s="5" t="s">
        <v>7</v>
      </c>
      <c r="E8" s="5">
        <v>7</v>
      </c>
      <c r="F8" s="16">
        <f t="shared" ca="1" si="0"/>
        <v>10</v>
      </c>
    </row>
    <row r="9" spans="1:6" x14ac:dyDescent="0.15">
      <c r="A9" s="5" t="s">
        <v>55</v>
      </c>
      <c r="B9" s="5" t="s">
        <v>83</v>
      </c>
      <c r="C9" s="14">
        <v>42499</v>
      </c>
      <c r="D9" s="5" t="s">
        <v>7</v>
      </c>
      <c r="E9" s="5">
        <v>6</v>
      </c>
      <c r="F9" s="16">
        <f t="shared" ca="1" si="0"/>
        <v>4</v>
      </c>
    </row>
    <row r="10" spans="1:6" x14ac:dyDescent="0.15">
      <c r="A10" s="5" t="s">
        <v>56</v>
      </c>
      <c r="B10" s="5" t="s">
        <v>84</v>
      </c>
      <c r="C10" s="14">
        <v>43053</v>
      </c>
      <c r="D10" s="5" t="s">
        <v>8</v>
      </c>
      <c r="E10" s="5">
        <v>20</v>
      </c>
      <c r="F10" s="16">
        <f t="shared" ca="1" si="0"/>
        <v>3</v>
      </c>
    </row>
    <row r="11" spans="1:6" x14ac:dyDescent="0.15">
      <c r="A11" s="5" t="s">
        <v>57</v>
      </c>
      <c r="B11" s="5" t="s">
        <v>81</v>
      </c>
      <c r="C11" s="14">
        <v>42739</v>
      </c>
      <c r="D11" s="5" t="s">
        <v>7</v>
      </c>
      <c r="E11" s="5">
        <v>15</v>
      </c>
      <c r="F11" s="16">
        <f t="shared" ca="1" si="0"/>
        <v>3</v>
      </c>
    </row>
    <row r="12" spans="1:6" x14ac:dyDescent="0.15">
      <c r="A12" s="5" t="s">
        <v>58</v>
      </c>
      <c r="B12" s="5" t="s">
        <v>81</v>
      </c>
      <c r="C12" s="14">
        <v>42739</v>
      </c>
      <c r="D12" s="5" t="s">
        <v>6</v>
      </c>
      <c r="E12" s="5">
        <v>14</v>
      </c>
      <c r="F12" s="16">
        <f t="shared" ca="1" si="0"/>
        <v>3</v>
      </c>
    </row>
    <row r="13" spans="1:6" x14ac:dyDescent="0.15">
      <c r="A13" s="5" t="s">
        <v>59</v>
      </c>
      <c r="B13" s="5" t="s">
        <v>82</v>
      </c>
      <c r="C13" s="14">
        <v>42927</v>
      </c>
      <c r="D13" s="5" t="s">
        <v>6</v>
      </c>
      <c r="E13" s="5">
        <v>40</v>
      </c>
      <c r="F13" s="16">
        <f t="shared" ca="1" si="0"/>
        <v>3</v>
      </c>
    </row>
    <row r="14" spans="1:6" x14ac:dyDescent="0.15">
      <c r="A14" s="5" t="s">
        <v>60</v>
      </c>
      <c r="B14" s="5" t="s">
        <v>82</v>
      </c>
      <c r="C14" s="14">
        <v>42688</v>
      </c>
      <c r="D14" s="5" t="s">
        <v>7</v>
      </c>
      <c r="E14" s="5">
        <v>15</v>
      </c>
      <c r="F14" s="16">
        <f t="shared" ca="1" si="0"/>
        <v>4</v>
      </c>
    </row>
    <row r="15" spans="1:6" x14ac:dyDescent="0.15">
      <c r="A15" s="5" t="s">
        <v>61</v>
      </c>
      <c r="B15" s="5" t="s">
        <v>84</v>
      </c>
      <c r="C15" s="14">
        <v>43053</v>
      </c>
      <c r="D15" s="5" t="s">
        <v>7</v>
      </c>
      <c r="E15" s="5">
        <v>18</v>
      </c>
      <c r="F15" s="16">
        <f t="shared" ca="1" si="0"/>
        <v>3</v>
      </c>
    </row>
    <row r="16" spans="1:6" x14ac:dyDescent="0.15">
      <c r="A16" s="5" t="s">
        <v>62</v>
      </c>
      <c r="B16" s="5" t="s">
        <v>82</v>
      </c>
      <c r="C16" s="14">
        <v>42739</v>
      </c>
      <c r="D16" s="5" t="s">
        <v>8</v>
      </c>
      <c r="E16" s="5">
        <v>7</v>
      </c>
      <c r="F16" s="16">
        <f t="shared" ca="1" si="0"/>
        <v>3</v>
      </c>
    </row>
    <row r="17" spans="1:6" x14ac:dyDescent="0.15">
      <c r="A17" s="5" t="s">
        <v>63</v>
      </c>
      <c r="B17" s="5" t="s">
        <v>81</v>
      </c>
      <c r="C17" s="14">
        <v>42596</v>
      </c>
      <c r="D17" s="5" t="s">
        <v>7</v>
      </c>
      <c r="E17" s="5">
        <v>15</v>
      </c>
      <c r="F17" s="16">
        <f t="shared" ca="1" si="0"/>
        <v>4</v>
      </c>
    </row>
    <row r="18" spans="1:6" x14ac:dyDescent="0.15">
      <c r="A18" s="5" t="s">
        <v>64</v>
      </c>
      <c r="B18" s="5" t="s">
        <v>84</v>
      </c>
      <c r="C18" s="14">
        <v>42528</v>
      </c>
      <c r="D18" s="5" t="s">
        <v>6</v>
      </c>
      <c r="E18" s="5">
        <v>35</v>
      </c>
      <c r="F18" s="16">
        <f t="shared" ca="1" si="0"/>
        <v>4</v>
      </c>
    </row>
    <row r="19" spans="1:6" x14ac:dyDescent="0.15">
      <c r="A19" s="5" t="s">
        <v>65</v>
      </c>
      <c r="B19" s="5" t="s">
        <v>84</v>
      </c>
      <c r="C19" s="14">
        <v>42739</v>
      </c>
      <c r="D19" s="5" t="s">
        <v>6</v>
      </c>
      <c r="E19" s="5">
        <v>27</v>
      </c>
      <c r="F19" s="16">
        <f t="shared" ca="1" si="0"/>
        <v>3</v>
      </c>
    </row>
    <row r="20" spans="1:6" x14ac:dyDescent="0.15">
      <c r="A20" s="5" t="s">
        <v>66</v>
      </c>
      <c r="B20" s="5" t="s">
        <v>85</v>
      </c>
      <c r="C20" s="14">
        <v>43044</v>
      </c>
      <c r="D20" s="5" t="s">
        <v>7</v>
      </c>
      <c r="E20" s="5">
        <v>32</v>
      </c>
      <c r="F20" s="16">
        <f t="shared" ca="1" si="0"/>
        <v>3</v>
      </c>
    </row>
    <row r="21" spans="1:6" x14ac:dyDescent="0.15">
      <c r="A21" s="5" t="s">
        <v>67</v>
      </c>
      <c r="B21" s="5" t="s">
        <v>85</v>
      </c>
      <c r="C21" s="14">
        <v>43053</v>
      </c>
      <c r="D21" s="5" t="s">
        <v>7</v>
      </c>
      <c r="E21" s="5">
        <v>18</v>
      </c>
      <c r="F21" s="16">
        <f t="shared" ca="1" si="0"/>
        <v>3</v>
      </c>
    </row>
    <row r="22" spans="1:6" x14ac:dyDescent="0.15">
      <c r="A22" s="5" t="s">
        <v>68</v>
      </c>
      <c r="B22" s="5" t="s">
        <v>85</v>
      </c>
      <c r="C22" s="14">
        <v>42719</v>
      </c>
      <c r="D22" s="5" t="s">
        <v>8</v>
      </c>
      <c r="E22" s="5">
        <v>27</v>
      </c>
      <c r="F22" s="16">
        <f t="shared" ca="1" si="0"/>
        <v>4</v>
      </c>
    </row>
    <row r="23" spans="1:6" x14ac:dyDescent="0.15">
      <c r="A23" s="5" t="s">
        <v>69</v>
      </c>
      <c r="B23" s="5" t="s">
        <v>81</v>
      </c>
      <c r="C23" s="14">
        <v>42739</v>
      </c>
      <c r="D23" s="5" t="s">
        <v>7</v>
      </c>
      <c r="E23" s="5">
        <v>18</v>
      </c>
      <c r="F23" s="16">
        <f t="shared" ca="1" si="0"/>
        <v>3</v>
      </c>
    </row>
    <row r="24" spans="1:6" x14ac:dyDescent="0.15">
      <c r="A24" s="5" t="s">
        <v>70</v>
      </c>
      <c r="B24" s="5" t="s">
        <v>82</v>
      </c>
      <c r="C24" s="14">
        <v>42528</v>
      </c>
      <c r="D24" s="5" t="s">
        <v>8</v>
      </c>
      <c r="E24" s="5">
        <v>15</v>
      </c>
      <c r="F24" s="16">
        <f t="shared" ca="1" si="0"/>
        <v>4</v>
      </c>
    </row>
    <row r="25" spans="1:6" x14ac:dyDescent="0.15">
      <c r="A25" s="5" t="s">
        <v>71</v>
      </c>
      <c r="B25" s="5" t="s">
        <v>82</v>
      </c>
      <c r="C25" s="14">
        <v>43053</v>
      </c>
      <c r="D25" s="5" t="s">
        <v>6</v>
      </c>
      <c r="E25" s="5">
        <v>20</v>
      </c>
      <c r="F25" s="16">
        <f t="shared" ca="1" si="0"/>
        <v>3</v>
      </c>
    </row>
    <row r="26" spans="1:6" x14ac:dyDescent="0.15">
      <c r="A26" s="5" t="s">
        <v>72</v>
      </c>
      <c r="B26" s="5" t="s">
        <v>84</v>
      </c>
      <c r="C26" s="14">
        <v>42931</v>
      </c>
      <c r="D26" s="5" t="s">
        <v>6</v>
      </c>
      <c r="E26" s="5">
        <v>14</v>
      </c>
      <c r="F26" s="16">
        <f t="shared" ca="1" si="0"/>
        <v>3</v>
      </c>
    </row>
    <row r="27" spans="1:6" x14ac:dyDescent="0.15">
      <c r="A27" s="5" t="s">
        <v>73</v>
      </c>
      <c r="B27" s="5" t="s">
        <v>81</v>
      </c>
      <c r="C27" s="14">
        <v>42739</v>
      </c>
      <c r="D27" s="5" t="s">
        <v>8</v>
      </c>
      <c r="E27" s="5">
        <v>3</v>
      </c>
      <c r="F27" s="16">
        <f t="shared" ca="1" si="0"/>
        <v>3</v>
      </c>
    </row>
    <row r="28" spans="1:6" x14ac:dyDescent="0.15">
      <c r="A28" s="5" t="s">
        <v>74</v>
      </c>
      <c r="B28" s="5" t="s">
        <v>81</v>
      </c>
      <c r="C28" s="14">
        <v>43046</v>
      </c>
      <c r="D28" s="5" t="s">
        <v>7</v>
      </c>
      <c r="E28" s="5">
        <v>10</v>
      </c>
      <c r="F28" s="16">
        <f t="shared" ca="1" si="0"/>
        <v>3</v>
      </c>
    </row>
    <row r="29" spans="1:6" x14ac:dyDescent="0.15">
      <c r="A29" s="5" t="s">
        <v>75</v>
      </c>
      <c r="B29" s="5" t="s">
        <v>84</v>
      </c>
      <c r="C29" s="14">
        <v>43053</v>
      </c>
      <c r="D29" s="5" t="s">
        <v>7</v>
      </c>
      <c r="E29" s="5">
        <v>9</v>
      </c>
      <c r="F29" s="16">
        <f t="shared" ca="1" si="0"/>
        <v>3</v>
      </c>
    </row>
    <row r="30" spans="1:6" x14ac:dyDescent="0.15">
      <c r="A30" s="5" t="s">
        <v>76</v>
      </c>
      <c r="B30" s="5" t="s">
        <v>81</v>
      </c>
      <c r="C30" s="14">
        <v>42739</v>
      </c>
      <c r="D30" s="5" t="s">
        <v>8</v>
      </c>
      <c r="E30" s="5">
        <v>4</v>
      </c>
      <c r="F30" s="16">
        <f t="shared" ca="1" si="0"/>
        <v>3</v>
      </c>
    </row>
    <row r="31" spans="1:6" x14ac:dyDescent="0.15">
      <c r="A31" s="5" t="s">
        <v>77</v>
      </c>
      <c r="B31" s="5" t="s">
        <v>82</v>
      </c>
      <c r="C31" s="14">
        <v>42739</v>
      </c>
      <c r="D31" s="5" t="s">
        <v>6</v>
      </c>
      <c r="E31" s="5">
        <v>14</v>
      </c>
      <c r="F31" s="16">
        <f t="shared" ca="1" si="0"/>
        <v>3</v>
      </c>
    </row>
    <row r="32" spans="1:6" x14ac:dyDescent="0.15">
      <c r="A32" s="5" t="s">
        <v>78</v>
      </c>
      <c r="B32" s="5" t="s">
        <v>82</v>
      </c>
      <c r="C32" s="14">
        <v>42541</v>
      </c>
      <c r="D32" s="5" t="s">
        <v>8</v>
      </c>
      <c r="E32" s="5">
        <v>3</v>
      </c>
      <c r="F32" s="16">
        <f t="shared" ca="1" si="0"/>
        <v>4</v>
      </c>
    </row>
    <row r="33" spans="1:6" x14ac:dyDescent="0.15">
      <c r="A33" s="5" t="s">
        <v>79</v>
      </c>
      <c r="B33" s="5" t="s">
        <v>84</v>
      </c>
      <c r="C33" s="14">
        <v>42739</v>
      </c>
      <c r="D33" s="5" t="s">
        <v>6</v>
      </c>
      <c r="E33" s="5">
        <v>10</v>
      </c>
      <c r="F33" s="16">
        <f t="shared" ca="1" si="0"/>
        <v>3</v>
      </c>
    </row>
    <row r="34" spans="1:6" x14ac:dyDescent="0.15">
      <c r="A34" s="7" t="s">
        <v>80</v>
      </c>
      <c r="B34" s="7" t="s">
        <v>85</v>
      </c>
      <c r="C34" s="15">
        <v>43053</v>
      </c>
      <c r="D34" s="7" t="s">
        <v>7</v>
      </c>
      <c r="E34" s="7">
        <v>9</v>
      </c>
      <c r="F34" s="6">
        <f t="shared" ca="1" si="0"/>
        <v>3</v>
      </c>
    </row>
  </sheetData>
  <sheetProtection algorithmName="SHA-512" hashValue="gUSiG23EreWa+zPN98YpaxFKCvlmgscgh8alEA4D5uNmct1ele58zoIYjEoXXAbyou2gt8oOL43BrBthTu43nA==" saltValue="j87v2M2/V8jXr8B8Z8wpcA==" spinCount="100000" sheet="1" objects="1" scenarios="1" formatCells="0" formatColumns="0" formatRows="0"/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9"/>
  <sheetViews>
    <sheetView workbookViewId="0">
      <selection activeCell="B3" sqref="B3"/>
    </sheetView>
  </sheetViews>
  <sheetFormatPr defaultRowHeight="16.5" x14ac:dyDescent="0.3"/>
  <cols>
    <col min="1" max="1" width="11.875" bestFit="1" customWidth="1"/>
    <col min="2" max="2" width="17.5" bestFit="1" customWidth="1"/>
    <col min="3" max="3" width="20.75" bestFit="1" customWidth="1"/>
  </cols>
  <sheetData>
    <row r="3" spans="1:3" x14ac:dyDescent="0.3">
      <c r="A3" s="11" t="s">
        <v>47</v>
      </c>
      <c r="B3" t="s">
        <v>49</v>
      </c>
      <c r="C3" t="s">
        <v>87</v>
      </c>
    </row>
    <row r="4" spans="1:3" x14ac:dyDescent="0.3">
      <c r="A4" s="12" t="s">
        <v>81</v>
      </c>
      <c r="B4" s="13">
        <v>89</v>
      </c>
      <c r="C4" s="13">
        <v>18</v>
      </c>
    </row>
    <row r="5" spans="1:3" x14ac:dyDescent="0.3">
      <c r="A5" s="12" t="s">
        <v>85</v>
      </c>
      <c r="B5" s="13">
        <v>86</v>
      </c>
      <c r="C5" s="13">
        <v>32</v>
      </c>
    </row>
    <row r="6" spans="1:3" x14ac:dyDescent="0.3">
      <c r="A6" s="12" t="s">
        <v>84</v>
      </c>
      <c r="B6" s="13">
        <v>133</v>
      </c>
      <c r="C6" s="13">
        <v>35</v>
      </c>
    </row>
    <row r="7" spans="1:3" x14ac:dyDescent="0.3">
      <c r="A7" s="12" t="s">
        <v>83</v>
      </c>
      <c r="B7" s="13">
        <v>19</v>
      </c>
      <c r="C7" s="13">
        <v>8</v>
      </c>
    </row>
    <row r="8" spans="1:3" x14ac:dyDescent="0.3">
      <c r="A8" s="12" t="s">
        <v>82</v>
      </c>
      <c r="B8" s="13">
        <v>118</v>
      </c>
      <c r="C8" s="13">
        <v>40</v>
      </c>
    </row>
    <row r="9" spans="1:3" x14ac:dyDescent="0.3">
      <c r="A9" s="12" t="s">
        <v>48</v>
      </c>
      <c r="B9" s="13">
        <v>445</v>
      </c>
      <c r="C9" s="13">
        <v>40</v>
      </c>
    </row>
  </sheetData>
  <phoneticPr fontId="3" type="noConversion"/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8"/>
  <sheetViews>
    <sheetView workbookViewId="0">
      <selection activeCell="B7" sqref="B7"/>
    </sheetView>
  </sheetViews>
  <sheetFormatPr defaultRowHeight="16.5" x14ac:dyDescent="0.3"/>
  <cols>
    <col min="1" max="1" width="35.125" customWidth="1"/>
    <col min="2" max="2" width="10.875" customWidth="1"/>
    <col min="4" max="4" width="25.625" customWidth="1"/>
  </cols>
  <sheetData>
    <row r="1" spans="1:5" x14ac:dyDescent="0.3">
      <c r="A1" s="28" t="s">
        <v>97</v>
      </c>
      <c r="B1" s="28"/>
      <c r="C1" s="17"/>
      <c r="D1" s="17"/>
      <c r="E1" s="17"/>
    </row>
    <row r="2" spans="1:5" x14ac:dyDescent="0.3">
      <c r="A2" s="18"/>
      <c r="B2" s="18"/>
      <c r="C2" s="18"/>
      <c r="D2" s="18"/>
      <c r="E2" s="18"/>
    </row>
    <row r="3" spans="1:5" x14ac:dyDescent="0.3">
      <c r="A3" s="19" t="s">
        <v>96</v>
      </c>
      <c r="B3" s="20">
        <v>3</v>
      </c>
      <c r="C3" s="21"/>
      <c r="D3" s="21"/>
      <c r="E3" s="21"/>
    </row>
    <row r="4" spans="1:5" x14ac:dyDescent="0.3">
      <c r="A4" s="19" t="s">
        <v>88</v>
      </c>
      <c r="B4" s="20">
        <v>1</v>
      </c>
      <c r="C4" s="21"/>
    </row>
    <row r="5" spans="1:5" x14ac:dyDescent="0.3">
      <c r="A5" s="19" t="s">
        <v>89</v>
      </c>
      <c r="B5" s="22">
        <v>0.2</v>
      </c>
      <c r="C5" s="23"/>
    </row>
    <row r="6" spans="1:5" x14ac:dyDescent="0.3">
      <c r="A6" s="20"/>
      <c r="B6" s="20"/>
      <c r="C6" s="21"/>
    </row>
    <row r="7" spans="1:5" x14ac:dyDescent="0.3">
      <c r="A7" s="19" t="s">
        <v>90</v>
      </c>
      <c r="B7" s="20">
        <f>INDEX(요금표!B2:B5,'요금 계산기'!B4)+('요금 계산기'!B3-1)*INDEX(요금표!C2:C5,'요금 계산기'!B4)</f>
        <v>550000</v>
      </c>
      <c r="C7" s="21"/>
    </row>
    <row r="8" spans="1:5" x14ac:dyDescent="0.3">
      <c r="A8" s="19" t="s">
        <v>91</v>
      </c>
      <c r="B8" s="20"/>
    </row>
  </sheetData>
  <mergeCells count="1">
    <mergeCell ref="A1:B1"/>
  </mergeCells>
  <phoneticPr fontId="3" type="noConversion"/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Drop Down 1">
              <controlPr defaultSize="0" autoLine="0" autoPict="0" altText="항목 선택">
                <anchor moveWithCells="1">
                  <from>
                    <xdr:col>1</xdr:col>
                    <xdr:colOff>9525</xdr:colOff>
                    <xdr:row>3</xdr:row>
                    <xdr:rowOff>0</xdr:rowOff>
                  </from>
                  <to>
                    <xdr:col>1</xdr:col>
                    <xdr:colOff>800100</xdr:colOff>
                    <xdr:row>3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G10" sqref="G10"/>
    </sheetView>
  </sheetViews>
  <sheetFormatPr defaultRowHeight="16.5" x14ac:dyDescent="0.3"/>
  <cols>
    <col min="2" max="2" width="11.625" bestFit="1" customWidth="1"/>
    <col min="3" max="3" width="20.625" bestFit="1" customWidth="1"/>
  </cols>
  <sheetData>
    <row r="1" spans="1:6" x14ac:dyDescent="0.3">
      <c r="B1" t="s">
        <v>98</v>
      </c>
      <c r="C1" t="s">
        <v>99</v>
      </c>
    </row>
    <row r="2" spans="1:6" x14ac:dyDescent="0.3">
      <c r="A2" t="s">
        <v>92</v>
      </c>
      <c r="B2" s="24">
        <v>350000</v>
      </c>
      <c r="C2" s="24">
        <v>100000</v>
      </c>
    </row>
    <row r="3" spans="1:6" x14ac:dyDescent="0.3">
      <c r="A3" t="s">
        <v>93</v>
      </c>
      <c r="B3" s="24">
        <v>250000</v>
      </c>
      <c r="C3" s="24">
        <v>80000</v>
      </c>
    </row>
    <row r="4" spans="1:6" x14ac:dyDescent="0.3">
      <c r="A4" t="s">
        <v>94</v>
      </c>
      <c r="B4" s="24">
        <v>150000</v>
      </c>
      <c r="C4" s="24">
        <v>50000</v>
      </c>
    </row>
    <row r="5" spans="1:6" x14ac:dyDescent="0.3">
      <c r="A5" t="s">
        <v>95</v>
      </c>
      <c r="B5" s="24">
        <v>100000</v>
      </c>
      <c r="C5" s="24">
        <v>30000</v>
      </c>
      <c r="F5" s="25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예산</vt:lpstr>
      <vt:lpstr>배우 및 스태프</vt:lpstr>
      <vt:lpstr>Sheet1</vt:lpstr>
      <vt:lpstr>데이터 사용량</vt:lpstr>
      <vt:lpstr>지역별데이터사용량</vt:lpstr>
      <vt:lpstr>요금 계산기</vt:lpstr>
      <vt:lpstr>요금표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2018-02-25T06:15:14Z</dcterms:created>
  <dcterms:modified xsi:type="dcterms:W3CDTF">2020-09-11T09:21:31Z</dcterms:modified>
</cp:coreProperties>
</file>